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</calcChain>
</file>

<file path=xl/sharedStrings.xml><?xml version="1.0" encoding="utf-8"?>
<sst xmlns="http://schemas.openxmlformats.org/spreadsheetml/2006/main" count="60" uniqueCount="43">
  <si>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</si>
  <si>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</si>
  <si>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</si>
  <si>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</si>
  <si>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</si>
  <si>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</si>
  <si>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</si>
  <si>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</si>
  <si>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цена</t>
  </si>
  <si>
    <t>сумма</t>
  </si>
  <si>
    <t xml:space="preserve">Общая сумма лота : </t>
  </si>
  <si>
    <t>ЛОТ 50.19  УМТО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</si>
  <si>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</si>
  <si>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</si>
  <si>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</si>
  <si>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</si>
  <si>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</si>
  <si>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</si>
  <si>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</si>
  <si>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</si>
  <si>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</si>
  <si>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</si>
  <si>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</si>
  <si>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</si>
  <si>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</si>
  <si>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</si>
  <si>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эксцентрический приварной встык 762х12,70-609,6х12,70 ASTM A216 Gr.WCC</t>
  </si>
  <si>
    <t>1325776</t>
  </si>
  <si>
    <t>1325778</t>
  </si>
  <si>
    <t>1325779</t>
  </si>
  <si>
    <t>1325791</t>
  </si>
  <si>
    <t>1326095</t>
  </si>
  <si>
    <t>1344795</t>
  </si>
  <si>
    <t>1344799</t>
  </si>
  <si>
    <t>1509314</t>
  </si>
  <si>
    <t>1509315</t>
  </si>
  <si>
    <t>1509316</t>
  </si>
  <si>
    <t>1509318</t>
  </si>
  <si>
    <t>1509319</t>
  </si>
  <si>
    <t>1509552</t>
  </si>
  <si>
    <t>1520922</t>
  </si>
  <si>
    <t>1545593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</si>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</sst>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6" xfId="0" applyNumberFormat="1" applyFont="1" applyBorder="1" applyAlignment="1">
      <alignment horizontal="center" vertical="top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L5" sqref="L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5703125" customWidth="1"/>
    <col min="10" max="10" width="14.5703125" customWidth="1"/>
  </cols>
  <sheetData>
    <row r="1" spans="1:10" x14ac:dyDescent="0.25">
      <c r="B1" s="3" t="s">
        <v>11</v>
      </c>
    </row>
    <row r="2" spans="1:10" s="7" customFormat="1" x14ac:dyDescent="0.25">
      <c r="A2" s="6" t="s">
        <v>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8</v>
      </c>
      <c r="I2" s="6" t="s">
        <v>9</v>
      </c>
      <c r="J2" s="6" t="s">
        <v>6</v>
      </c>
    </row>
    <row r="3" spans="1:10" s="7" customFormat="1" ht="60" x14ac:dyDescent="0.25">
      <c r="A3" s="6">
        <v>1</v>
      </c>
      <c r="B3" s="8" t="s">
        <v>27</v>
      </c>
      <c r="C3" s="9" t="s">
        <v>12</v>
      </c>
      <c r="D3" s="6"/>
      <c r="E3" s="6"/>
      <c r="F3" s="11" t="s">
        <v>42</v>
      </c>
      <c r="G3" s="10">
        <v>2</v>
      </c>
      <c r="H3" s="2">
        <v>154000</v>
      </c>
      <c r="I3" s="6">
        <f>G3*H3</f>
        <v>308000</v>
      </c>
      <c r="J3" s="17">
        <v>41158</v>
      </c>
    </row>
    <row r="4" spans="1:10" s="7" customFormat="1" ht="60" x14ac:dyDescent="0.25">
      <c r="A4" s="6">
        <v>2</v>
      </c>
      <c r="B4" s="8" t="s">
        <v>28</v>
      </c>
      <c r="C4" s="9" t="s">
        <v>13</v>
      </c>
      <c r="D4" s="6"/>
      <c r="E4" s="6"/>
      <c r="F4" s="11" t="s">
        <v>42</v>
      </c>
      <c r="G4" s="10">
        <v>3</v>
      </c>
      <c r="H4" s="2">
        <v>405762.71</v>
      </c>
      <c r="I4" s="6">
        <f t="shared" ref="I4:I18" si="0">G4*H4</f>
        <v>1217288.1300000001</v>
      </c>
      <c r="J4" s="17">
        <v>41136</v>
      </c>
    </row>
    <row r="5" spans="1:10" s="7" customFormat="1" ht="60" x14ac:dyDescent="0.25">
      <c r="A5" s="6">
        <v>3</v>
      </c>
      <c r="B5" s="8" t="s">
        <v>29</v>
      </c>
      <c r="C5" s="9" t="s">
        <v>14</v>
      </c>
      <c r="D5" s="6"/>
      <c r="E5" s="6"/>
      <c r="F5" s="11" t="s">
        <v>42</v>
      </c>
      <c r="G5" s="10">
        <v>5</v>
      </c>
      <c r="H5" s="2">
        <v>205550.85</v>
      </c>
      <c r="I5" s="6">
        <f t="shared" si="0"/>
        <v>1027754.25</v>
      </c>
      <c r="J5" s="17">
        <v>41136</v>
      </c>
    </row>
    <row r="6" spans="1:10" s="7" customFormat="1" ht="60" x14ac:dyDescent="0.25">
      <c r="A6" s="6">
        <v>4</v>
      </c>
      <c r="B6" s="8" t="s">
        <v>30</v>
      </c>
      <c r="C6" s="9" t="s">
        <v>15</v>
      </c>
      <c r="D6" s="6"/>
      <c r="E6" s="6"/>
      <c r="F6" s="11" t="s">
        <v>42</v>
      </c>
      <c r="G6" s="10">
        <v>2</v>
      </c>
      <c r="H6" s="2">
        <v>262891.53000000003</v>
      </c>
      <c r="I6" s="6">
        <f t="shared" si="0"/>
        <v>525783.06000000006</v>
      </c>
      <c r="J6" s="17">
        <v>41136</v>
      </c>
    </row>
    <row r="7" spans="1:10" s="7" customFormat="1" ht="60" x14ac:dyDescent="0.25">
      <c r="A7" s="6">
        <v>5</v>
      </c>
      <c r="B7" s="8" t="s">
        <v>31</v>
      </c>
      <c r="C7" s="9" t="s">
        <v>16</v>
      </c>
      <c r="D7" s="6"/>
      <c r="E7" s="6"/>
      <c r="F7" s="11" t="s">
        <v>42</v>
      </c>
      <c r="G7" s="10">
        <v>2</v>
      </c>
      <c r="H7" s="2">
        <v>288800</v>
      </c>
      <c r="I7" s="6">
        <f t="shared" si="0"/>
        <v>577600</v>
      </c>
      <c r="J7" s="17">
        <v>41158</v>
      </c>
    </row>
    <row r="8" spans="1:10" s="7" customFormat="1" ht="45" x14ac:dyDescent="0.25">
      <c r="A8" s="6">
        <v>6</v>
      </c>
      <c r="B8" s="8" t="s">
        <v>32</v>
      </c>
      <c r="C8" s="9" t="s">
        <v>17</v>
      </c>
      <c r="D8" s="6"/>
      <c r="E8" s="6"/>
      <c r="F8" s="11" t="s">
        <v>42</v>
      </c>
      <c r="G8" s="10">
        <v>2</v>
      </c>
      <c r="H8" s="2">
        <v>419383.73</v>
      </c>
      <c r="I8" s="6">
        <f t="shared" si="0"/>
        <v>838767.46</v>
      </c>
      <c r="J8" s="17">
        <v>41136</v>
      </c>
    </row>
    <row r="9" spans="1:10" s="7" customFormat="1" ht="60" x14ac:dyDescent="0.25">
      <c r="A9" s="6">
        <v>7</v>
      </c>
      <c r="B9" s="8" t="s">
        <v>33</v>
      </c>
      <c r="C9" s="9" t="s">
        <v>18</v>
      </c>
      <c r="D9" s="6"/>
      <c r="E9" s="6"/>
      <c r="F9" s="11" t="s">
        <v>42</v>
      </c>
      <c r="G9" s="10">
        <v>1</v>
      </c>
      <c r="H9" s="2">
        <v>500369.49</v>
      </c>
      <c r="I9" s="6">
        <f t="shared" si="0"/>
        <v>500369.49</v>
      </c>
      <c r="J9" s="17">
        <v>41136</v>
      </c>
    </row>
    <row r="10" spans="1:10" s="7" customFormat="1" ht="45" x14ac:dyDescent="0.25">
      <c r="A10" s="6">
        <v>8</v>
      </c>
      <c r="B10" s="8" t="s">
        <v>34</v>
      </c>
      <c r="C10" s="9" t="s">
        <v>19</v>
      </c>
      <c r="D10" s="6"/>
      <c r="E10" s="6"/>
      <c r="F10" s="11" t="s">
        <v>42</v>
      </c>
      <c r="G10" s="10">
        <v>1</v>
      </c>
      <c r="H10" s="2">
        <v>306240</v>
      </c>
      <c r="I10" s="6">
        <f t="shared" si="0"/>
        <v>306240</v>
      </c>
      <c r="J10" s="17">
        <v>41158</v>
      </c>
    </row>
    <row r="11" spans="1:10" s="7" customFormat="1" ht="45" x14ac:dyDescent="0.25">
      <c r="A11" s="6">
        <v>9</v>
      </c>
      <c r="B11" s="8" t="s">
        <v>35</v>
      </c>
      <c r="C11" s="9" t="s">
        <v>20</v>
      </c>
      <c r="D11" s="6"/>
      <c r="E11" s="6"/>
      <c r="F11" s="11" t="s">
        <v>42</v>
      </c>
      <c r="G11" s="10">
        <v>1</v>
      </c>
      <c r="H11" s="2">
        <v>367400</v>
      </c>
      <c r="I11" s="6">
        <f t="shared" si="0"/>
        <v>367400</v>
      </c>
      <c r="J11" s="17">
        <v>41158</v>
      </c>
    </row>
    <row r="12" spans="1:10" s="7" customFormat="1" ht="45" x14ac:dyDescent="0.25">
      <c r="A12" s="6">
        <v>10</v>
      </c>
      <c r="B12" s="8" t="s">
        <v>35</v>
      </c>
      <c r="C12" s="9" t="s">
        <v>20</v>
      </c>
      <c r="D12" s="6"/>
      <c r="E12" s="6"/>
      <c r="F12" s="11" t="s">
        <v>42</v>
      </c>
      <c r="G12" s="10">
        <v>1</v>
      </c>
      <c r="H12" s="2">
        <v>367400</v>
      </c>
      <c r="I12" s="6">
        <f t="shared" si="0"/>
        <v>367400</v>
      </c>
      <c r="J12" s="17">
        <v>41291</v>
      </c>
    </row>
    <row r="13" spans="1:10" s="7" customFormat="1" ht="45" x14ac:dyDescent="0.25">
      <c r="A13" s="6">
        <v>11</v>
      </c>
      <c r="B13" s="8" t="s">
        <v>36</v>
      </c>
      <c r="C13" s="9" t="s">
        <v>21</v>
      </c>
      <c r="D13" s="6"/>
      <c r="E13" s="6"/>
      <c r="F13" s="11" t="s">
        <v>42</v>
      </c>
      <c r="G13" s="10">
        <v>2</v>
      </c>
      <c r="H13" s="2">
        <v>306240</v>
      </c>
      <c r="I13" s="6">
        <f t="shared" si="0"/>
        <v>612480</v>
      </c>
      <c r="J13" s="17">
        <v>41158</v>
      </c>
    </row>
    <row r="14" spans="1:10" s="7" customFormat="1" ht="45" x14ac:dyDescent="0.25">
      <c r="A14" s="6">
        <v>12</v>
      </c>
      <c r="B14" s="8" t="s">
        <v>37</v>
      </c>
      <c r="C14" s="9" t="s">
        <v>22</v>
      </c>
      <c r="D14" s="6"/>
      <c r="E14" s="6"/>
      <c r="F14" s="11" t="s">
        <v>42</v>
      </c>
      <c r="G14" s="10">
        <v>5</v>
      </c>
      <c r="H14" s="2">
        <v>171400</v>
      </c>
      <c r="I14" s="6">
        <f t="shared" si="0"/>
        <v>857000</v>
      </c>
      <c r="J14" s="17">
        <v>41158</v>
      </c>
    </row>
    <row r="15" spans="1:10" s="7" customFormat="1" ht="45" x14ac:dyDescent="0.25">
      <c r="A15" s="6">
        <v>13</v>
      </c>
      <c r="B15" s="8" t="s">
        <v>38</v>
      </c>
      <c r="C15" s="9" t="s">
        <v>23</v>
      </c>
      <c r="D15" s="6"/>
      <c r="E15" s="6"/>
      <c r="F15" s="11" t="s">
        <v>42</v>
      </c>
      <c r="G15" s="10">
        <v>3</v>
      </c>
      <c r="H15" s="2">
        <v>266200</v>
      </c>
      <c r="I15" s="6">
        <f t="shared" si="0"/>
        <v>798600</v>
      </c>
      <c r="J15" s="17">
        <v>41158</v>
      </c>
    </row>
    <row r="16" spans="1:10" s="7" customFormat="1" ht="45" x14ac:dyDescent="0.25">
      <c r="A16" s="6">
        <v>14</v>
      </c>
      <c r="B16" s="8" t="s">
        <v>39</v>
      </c>
      <c r="C16" s="9" t="s">
        <v>24</v>
      </c>
      <c r="D16" s="6"/>
      <c r="E16" s="6"/>
      <c r="F16" s="11" t="s">
        <v>42</v>
      </c>
      <c r="G16" s="10">
        <v>6</v>
      </c>
      <c r="H16" s="2">
        <v>154000</v>
      </c>
      <c r="I16" s="6">
        <f t="shared" si="0"/>
        <v>924000</v>
      </c>
      <c r="J16" s="17">
        <v>41158</v>
      </c>
    </row>
    <row r="17" spans="1:11" s="7" customFormat="1" ht="30" x14ac:dyDescent="0.25">
      <c r="A17" s="6">
        <v>15</v>
      </c>
      <c r="B17" s="8" t="s">
        <v>40</v>
      </c>
      <c r="C17" s="9" t="s">
        <v>25</v>
      </c>
      <c r="D17" s="6"/>
      <c r="E17" s="6"/>
      <c r="F17" s="11" t="s">
        <v>42</v>
      </c>
      <c r="G17" s="10">
        <v>2</v>
      </c>
      <c r="H17" s="2">
        <v>367400</v>
      </c>
      <c r="I17" s="6">
        <f t="shared" si="0"/>
        <v>734800</v>
      </c>
      <c r="J17" s="17">
        <v>41158</v>
      </c>
    </row>
    <row r="18" spans="1:11" ht="30.75" thickBot="1" x14ac:dyDescent="0.3">
      <c r="A18" s="6">
        <v>16</v>
      </c>
      <c r="B18" s="8" t="s">
        <v>41</v>
      </c>
      <c r="C18" s="9" t="s">
        <v>26</v>
      </c>
      <c r="D18" s="1"/>
      <c r="E18" s="1"/>
      <c r="F18" s="11" t="s">
        <v>42</v>
      </c>
      <c r="G18" s="10">
        <v>1</v>
      </c>
      <c r="H18" s="2">
        <v>256700</v>
      </c>
      <c r="I18" s="6">
        <f t="shared" si="0"/>
        <v>256700</v>
      </c>
      <c r="J18" s="17">
        <v>41292</v>
      </c>
    </row>
    <row r="19" spans="1:11" ht="15.75" thickBot="1" x14ac:dyDescent="0.3">
      <c r="A19" s="13" t="s">
        <v>10</v>
      </c>
      <c r="B19" s="14"/>
      <c r="C19" s="14"/>
      <c r="D19" s="14"/>
      <c r="E19" s="14"/>
      <c r="F19" s="14"/>
      <c r="G19" s="14"/>
      <c r="H19" s="15"/>
      <c r="I19" s="16">
        <f>I3+I4+I5+I6+I7+I8+I9+I10+I11+I12+I13+I14+I15+I16+I17+I18</f>
        <v>10220182.390000001</v>
      </c>
      <c r="J19" s="12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7" spans="1:11" x14ac:dyDescent="0.25">
      <c r="I27" s="4"/>
    </row>
    <row r="43" spans="8:8" x14ac:dyDescent="0.25">
      <c r="H43" s="4"/>
    </row>
    <row r="44" spans="8:8" x14ac:dyDescent="0.25">
      <c r="H44" s="5"/>
    </row>
    <row r="45" spans="8:8" x14ac:dyDescent="0.25">
      <c r="H45" s="4"/>
    </row>
    <row r="46" spans="8:8" x14ac:dyDescent="0.25">
      <c r="H46" s="4"/>
    </row>
  </sheetData>
  <mergeCells count="2">
    <mergeCell ref="I19:J19"/>
    <mergeCell ref="A19:H1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2019-10-21T08:35:43Z</dcterms:modified>
</cp:coreProperties>
</file>